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0" i="1" l="1"/>
  <c r="R20" i="1"/>
  <c r="P20" i="1"/>
  <c r="O20" i="1"/>
  <c r="M20" i="1"/>
  <c r="L20" i="1"/>
  <c r="J20" i="1"/>
  <c r="I20" i="1"/>
  <c r="H20" i="1"/>
  <c r="T20" i="1" s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20" i="1" l="1"/>
  <c r="Q20" i="1"/>
  <c r="N20" i="1"/>
  <c r="K14" i="1"/>
  <c r="Q14" i="1"/>
  <c r="N14" i="1"/>
  <c r="T22" i="1"/>
  <c r="T23" i="1"/>
  <c r="J23" i="1"/>
  <c r="K23" i="1"/>
  <c r="L23" i="1"/>
  <c r="M23" i="1"/>
  <c r="N23" i="1"/>
  <c r="O23" i="1"/>
  <c r="P23" i="1"/>
  <c r="Q23" i="1"/>
  <c r="R23" i="1"/>
  <c r="S23" i="1"/>
  <c r="I23" i="1"/>
  <c r="J22" i="1"/>
  <c r="K22" i="1"/>
  <c r="L22" i="1"/>
  <c r="M22" i="1"/>
  <c r="N22" i="1"/>
  <c r="O22" i="1"/>
  <c r="P22" i="1"/>
  <c r="Q22" i="1"/>
  <c r="R22" i="1"/>
  <c r="S22" i="1"/>
  <c r="I22" i="1"/>
  <c r="J21" i="1"/>
  <c r="K21" i="1"/>
  <c r="L21" i="1"/>
  <c r="M21" i="1"/>
  <c r="N21" i="1"/>
  <c r="O21" i="1"/>
  <c r="P21" i="1"/>
  <c r="Q21" i="1"/>
  <c r="R21" i="1"/>
  <c r="S21" i="1"/>
  <c r="T21" i="1"/>
  <c r="I21" i="1"/>
  <c r="F19" i="1"/>
  <c r="E15" i="1"/>
  <c r="E16" i="1"/>
  <c r="D15" i="1"/>
  <c r="D16" i="1"/>
  <c r="C15" i="1"/>
  <c r="C16" i="1"/>
  <c r="H19" i="1" l="1"/>
  <c r="G19" i="1"/>
  <c r="H21" i="1" l="1"/>
  <c r="G21" i="1"/>
  <c r="F21" i="1"/>
  <c r="E18" i="1"/>
  <c r="D18" i="1"/>
  <c r="C18" i="1"/>
  <c r="E17" i="1"/>
  <c r="D17" i="1"/>
  <c r="C17" i="1"/>
  <c r="C20" i="1" l="1"/>
  <c r="D20" i="1"/>
  <c r="E20" i="1"/>
  <c r="E14" i="1" l="1"/>
  <c r="D14" i="1"/>
  <c r="C14" i="1"/>
</calcChain>
</file>

<file path=xl/sharedStrings.xml><?xml version="1.0" encoding="utf-8"?>
<sst xmlns="http://schemas.openxmlformats.org/spreadsheetml/2006/main" count="82" uniqueCount="64">
  <si>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</si>
  <si>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</si>
  <si>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</si>
  <si>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</si>
  <si>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</si>
  <si>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</si>
  <si>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</si>
  <si>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</si>
  <si>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</si>
  <si>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</si>
  <si>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</si>
  <si>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</si>
  <si>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</si>
  <si>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</si>
  <si>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</si>
  <si>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</si>
  <si>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</si>
  <si>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</si>
  <si>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</si>
  <si>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</si>
  <si>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</si>
  <si>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</si>
  <si>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</si>
  <si>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</si>
  <si>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</si>
  <si>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Сіль йодована</t>
  </si>
  <si>
    <t>Відходи при холодній обробці</t>
  </si>
  <si>
    <t>Крупа рисова</t>
  </si>
  <si>
    <t>Вода</t>
  </si>
  <si>
    <t>Відходи при гарячій обробці (приварок)</t>
  </si>
  <si>
    <t xml:space="preserve">                                                                                                                       (підпис)                                 (ім’я, прізвище)</t>
  </si>
  <si>
    <t>ЗП Г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</si>
  <si>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</si>
  <si>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</si>
  <si>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Маса каші:</t>
  </si>
  <si>
    <t>82 г ± 3 %</t>
  </si>
  <si>
    <t xml:space="preserve">Маса страви:  </t>
  </si>
  <si>
    <t>ВИХІД</t>
  </si>
  <si>
    <t xml:space="preserve">Рецептура № 746
«Сборник  рецептур блюд и кулинарных изделий для предприятий общественного питания» 
Видання 1982 р.
</t>
  </si>
  <si>
    <t>КАША РИСОВА, АБО ПЕРЛОВА, АБО З ПЛАСТІВЦІВ ВІВСЯНИХ "ГЕРКУЛЕС" В`ЯЗКА</t>
  </si>
  <si>
    <t>Крупа перлова</t>
  </si>
  <si>
    <t>Пластівці вівсяні «Геркулес»</t>
  </si>
  <si>
    <t>Прозора рідина без смаку та запаху</t>
  </si>
  <si>
    <t>Блискучі кристали, однорідні за величиною, розчин солі прозорий, без осаду</t>
  </si>
  <si>
    <t>103 г ± 3 %</t>
  </si>
  <si>
    <t>РИСОВА</t>
  </si>
  <si>
    <t>ПЕРЛОВА</t>
  </si>
  <si>
    <t>"ГЕРКУЛЕС"</t>
  </si>
  <si>
    <t xml:space="preserve">В киплячу підсолену воду всипають підготовлену крупу. Варять, помішуючи до загустіння. Потім посуд щільно закривають кришкою і залишають на плиті із зменшеним нагрівом для упрівання каші до готовності. 50 % масла вершкового додають  в кашу під час варіння і 50 % - за 5 хв до закінчення приготування.  </t>
  </si>
  <si>
    <t xml:space="preserve">Подають у мілкій закусочній тарілці за температури 60-65º С.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</si>
  <si>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цілі, добре набухлі або злегка розварені, не розділяються, на тарілці каша тримається гіркою, не розпливаючись.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</si>
  <si>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відповідній крупі з ароматом та присмаком вершкового масла.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</si>
  <si>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 або сірий.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</si>
  <si>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в’язка, м’яка, однорідна.</t>
    </r>
  </si>
  <si>
    <t>Однорідні цілі зерна крупи біло-кремового кольору без сторонніх домішок і запаху (прілі, плісняви)</t>
  </si>
  <si>
    <t>Сплющене вівсяне зерно  кремового кольору без сторонніх домішок і запаху (прілі, плісняви)</t>
  </si>
  <si>
    <t>Однорідні за розміром цілі зерна крупи білого кольору без сторонніх домішок і запаху (прілі, плісняви)</t>
  </si>
  <si>
    <t>МП Л</t>
  </si>
  <si>
    <t xml:space="preserve">ЗП 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</si>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</sst>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left" vertical="center"/>
    </xf>
    <xf numFmtId="2" fontId="3" fillId="0" borderId="1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/>
    <xf numFmtId="49" fontId="2" fillId="0" borderId="1" xfId="0" applyNumberFormat="1" applyFont="1" applyBorder="1" applyAlignment="1"/>
    <xf numFmtId="49" fontId="3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/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15" zoomScale="70" zoomScaleNormal="100" zoomScalePageLayoutView="70" workbookViewId="0">
      <selection activeCell="H19" sqref="H19"/>
    </sheetView>
  </sheetViews>
  <sheetFormatPr defaultRowHeight="15" x14ac:dyDescent="0.25"/>
  <cols>
    <col min="1" max="1" width="4.7109375" customWidth="1"/>
    <col min="2" max="2" width="12" customWidth="1"/>
    <col min="3" max="3" width="5" customWidth="1"/>
    <col min="4" max="4" width="5.28515625" customWidth="1"/>
    <col min="5" max="5" width="5.140625" customWidth="1"/>
    <col min="6" max="7" width="6" customWidth="1"/>
    <col min="8" max="8" width="6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" customWidth="1"/>
    <col min="16" max="16" width="6.140625" customWidth="1"/>
    <col min="17" max="17" width="6" customWidth="1"/>
    <col min="18" max="18" width="6.140625" customWidth="1"/>
    <col min="19" max="19" width="6" customWidth="1"/>
    <col min="20" max="20" width="6.140625" customWidth="1"/>
    <col min="21" max="21" width="21.42578125" customWidth="1"/>
    <col min="22" max="22" width="10.85546875" customWidth="1"/>
    <col min="23" max="23" width="11.85546875" customWidth="1"/>
  </cols>
  <sheetData>
    <row r="1" spans="1:29" x14ac:dyDescent="0.25">
      <c r="A1" s="2"/>
      <c r="B1" s="69" t="s">
        <v>38</v>
      </c>
      <c r="C1" s="69"/>
      <c r="D1" s="69"/>
      <c r="E1" s="69"/>
      <c r="F1" s="69"/>
      <c r="G1" s="69"/>
      <c r="H1" s="69"/>
      <c r="I1" s="2"/>
      <c r="J1" s="2"/>
      <c r="K1" s="2"/>
      <c r="L1" s="2"/>
      <c r="M1" s="2"/>
      <c r="N1" s="2"/>
      <c r="O1" s="2"/>
      <c r="P1" s="4"/>
      <c r="Q1" s="68" t="s">
        <v>17</v>
      </c>
      <c r="R1" s="68"/>
      <c r="S1" s="68"/>
      <c r="T1" s="68"/>
      <c r="U1" s="68"/>
    </row>
    <row r="2" spans="1:29" x14ac:dyDescent="0.25">
      <c r="A2" s="2"/>
      <c r="B2" s="69"/>
      <c r="C2" s="69"/>
      <c r="D2" s="69"/>
      <c r="E2" s="69"/>
      <c r="F2" s="69"/>
      <c r="G2" s="69"/>
      <c r="H2" s="69"/>
      <c r="I2" s="2"/>
      <c r="J2" s="2"/>
      <c r="K2" s="2"/>
      <c r="L2" s="2"/>
      <c r="M2" s="2"/>
      <c r="N2" s="2"/>
      <c r="O2" s="2"/>
      <c r="P2" s="4"/>
      <c r="Q2" s="68" t="s">
        <v>18</v>
      </c>
      <c r="R2" s="68"/>
      <c r="S2" s="68"/>
      <c r="T2" s="68"/>
      <c r="U2" s="68"/>
    </row>
    <row r="3" spans="1:29" x14ac:dyDescent="0.25">
      <c r="A3" s="2"/>
      <c r="B3" s="69"/>
      <c r="C3" s="69"/>
      <c r="D3" s="69"/>
      <c r="E3" s="69"/>
      <c r="F3" s="69"/>
      <c r="G3" s="69"/>
      <c r="H3" s="69"/>
      <c r="I3" s="2"/>
      <c r="J3" s="2"/>
      <c r="K3" s="2"/>
      <c r="L3" s="2"/>
      <c r="M3" s="2"/>
      <c r="N3" s="2"/>
      <c r="O3" s="2"/>
      <c r="P3" s="4"/>
      <c r="Q3" s="68" t="s">
        <v>19</v>
      </c>
      <c r="R3" s="68"/>
      <c r="S3" s="68"/>
      <c r="T3" s="68"/>
      <c r="U3" s="68"/>
    </row>
    <row r="4" spans="1:29" x14ac:dyDescent="0.25">
      <c r="A4" s="2"/>
      <c r="B4" s="69"/>
      <c r="C4" s="69"/>
      <c r="D4" s="69"/>
      <c r="E4" s="69"/>
      <c r="F4" s="69"/>
      <c r="G4" s="69"/>
      <c r="H4" s="69"/>
      <c r="I4" s="2"/>
      <c r="J4" s="2"/>
      <c r="K4" s="2"/>
      <c r="L4" s="2"/>
      <c r="M4" s="2"/>
      <c r="N4" s="2"/>
      <c r="O4" s="2"/>
      <c r="P4" s="4"/>
      <c r="Q4" s="68" t="s">
        <v>20</v>
      </c>
      <c r="R4" s="68"/>
      <c r="S4" s="68"/>
      <c r="T4" s="68"/>
      <c r="U4" s="68"/>
    </row>
    <row r="5" spans="1:29" x14ac:dyDescent="0.25">
      <c r="A5" s="2"/>
      <c r="B5" s="69"/>
      <c r="C5" s="69"/>
      <c r="D5" s="69"/>
      <c r="E5" s="69"/>
      <c r="F5" s="69"/>
      <c r="G5" s="69"/>
      <c r="H5" s="6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6" t="s">
        <v>16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29" x14ac:dyDescent="0.25">
      <c r="A7" s="67" t="s">
        <v>39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3" t="s">
        <v>0</v>
      </c>
      <c r="B9" s="48" t="s">
        <v>14</v>
      </c>
      <c r="C9" s="48" t="s">
        <v>1</v>
      </c>
      <c r="D9" s="48"/>
      <c r="E9" s="48"/>
      <c r="F9" s="48"/>
      <c r="G9" s="48"/>
      <c r="H9" s="48"/>
      <c r="I9" s="48" t="s">
        <v>2</v>
      </c>
      <c r="J9" s="48"/>
      <c r="K9" s="48"/>
      <c r="L9" s="48"/>
      <c r="M9" s="48"/>
      <c r="N9" s="48"/>
      <c r="O9" s="48"/>
      <c r="P9" s="48"/>
      <c r="Q9" s="48"/>
      <c r="R9" s="75" t="s">
        <v>13</v>
      </c>
      <c r="S9" s="75"/>
      <c r="T9" s="75"/>
      <c r="U9" s="75" t="s">
        <v>3</v>
      </c>
      <c r="V9" s="70" t="s">
        <v>26</v>
      </c>
      <c r="W9" s="48" t="s">
        <v>29</v>
      </c>
      <c r="X9" s="48" t="s">
        <v>59</v>
      </c>
    </row>
    <row r="10" spans="1:29" ht="15.75" customHeight="1" x14ac:dyDescent="0.25">
      <c r="A10" s="54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75"/>
      <c r="S10" s="75"/>
      <c r="T10" s="75"/>
      <c r="U10" s="75"/>
      <c r="V10" s="71"/>
      <c r="W10" s="48"/>
      <c r="X10" s="48"/>
    </row>
    <row r="11" spans="1:29" ht="25.5" customHeight="1" x14ac:dyDescent="0.25">
      <c r="A11" s="54"/>
      <c r="B11" s="48"/>
      <c r="C11" s="56" t="s">
        <v>8</v>
      </c>
      <c r="D11" s="56"/>
      <c r="E11" s="56"/>
      <c r="F11" s="56" t="s">
        <v>9</v>
      </c>
      <c r="G11" s="56"/>
      <c r="H11" s="56"/>
      <c r="I11" s="56" t="s">
        <v>10</v>
      </c>
      <c r="J11" s="56"/>
      <c r="K11" s="56"/>
      <c r="L11" s="56" t="s">
        <v>11</v>
      </c>
      <c r="M11" s="56"/>
      <c r="N11" s="56"/>
      <c r="O11" s="56" t="s">
        <v>12</v>
      </c>
      <c r="P11" s="56"/>
      <c r="Q11" s="56"/>
      <c r="R11" s="75"/>
      <c r="S11" s="75"/>
      <c r="T11" s="75"/>
      <c r="U11" s="75"/>
      <c r="V11" s="71"/>
      <c r="W11" s="48"/>
      <c r="X11" s="48"/>
    </row>
    <row r="12" spans="1:29" x14ac:dyDescent="0.25">
      <c r="A12" s="54"/>
      <c r="B12" s="48"/>
      <c r="C12" s="76" t="s">
        <v>4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8"/>
      <c r="U12" s="75"/>
      <c r="V12" s="72"/>
      <c r="W12" s="48"/>
      <c r="X12" s="48"/>
    </row>
    <row r="13" spans="1:29" ht="30.75" customHeight="1" x14ac:dyDescent="0.25">
      <c r="A13" s="55"/>
      <c r="B13" s="48"/>
      <c r="C13" s="15" t="s">
        <v>6</v>
      </c>
      <c r="D13" s="15" t="s">
        <v>7</v>
      </c>
      <c r="E13" s="15" t="s">
        <v>5</v>
      </c>
      <c r="F13" s="15" t="s">
        <v>6</v>
      </c>
      <c r="G13" s="15" t="s">
        <v>7</v>
      </c>
      <c r="H13" s="15" t="s">
        <v>5</v>
      </c>
      <c r="I13" s="15" t="s">
        <v>6</v>
      </c>
      <c r="J13" s="15" t="s">
        <v>7</v>
      </c>
      <c r="K13" s="15" t="s">
        <v>5</v>
      </c>
      <c r="L13" s="15" t="s">
        <v>6</v>
      </c>
      <c r="M13" s="15" t="s">
        <v>7</v>
      </c>
      <c r="N13" s="15" t="s">
        <v>5</v>
      </c>
      <c r="O13" s="15" t="s">
        <v>6</v>
      </c>
      <c r="P13" s="15" t="s">
        <v>7</v>
      </c>
      <c r="Q13" s="15" t="s">
        <v>5</v>
      </c>
      <c r="R13" s="15" t="s">
        <v>6</v>
      </c>
      <c r="S13" s="15" t="s">
        <v>7</v>
      </c>
      <c r="T13" s="15" t="s">
        <v>5</v>
      </c>
      <c r="U13" s="75"/>
      <c r="V13" s="15" t="s">
        <v>15</v>
      </c>
      <c r="W13" s="15" t="s">
        <v>15</v>
      </c>
      <c r="X13" s="41" t="s">
        <v>15</v>
      </c>
      <c r="Z13" s="42" t="s">
        <v>60</v>
      </c>
      <c r="AA13" s="42" t="s">
        <v>61</v>
      </c>
      <c r="AB13" s="42" t="s">
        <v>62</v>
      </c>
      <c r="AC13" s="42" t="s">
        <v>63</v>
      </c>
    </row>
    <row r="14" spans="1:29" ht="54.75" customHeight="1" x14ac:dyDescent="0.25">
      <c r="A14" s="27" t="s">
        <v>58</v>
      </c>
      <c r="B14" s="16" t="s">
        <v>27</v>
      </c>
      <c r="C14" s="17">
        <f t="shared" ref="C14:C18" si="0">(100*F14)/(100-V14)</f>
        <v>17.760000000000002</v>
      </c>
      <c r="D14" s="18">
        <f t="shared" ref="D14:D18" si="1">(100*G14)/(100-V14)</f>
        <v>17.760000000000002</v>
      </c>
      <c r="E14" s="18">
        <f t="shared" ref="E14:E18" si="2">(100*H14)/(100-V14)</f>
        <v>22.2</v>
      </c>
      <c r="F14" s="22">
        <v>17.760000000000002</v>
      </c>
      <c r="G14" s="22">
        <v>17.760000000000002</v>
      </c>
      <c r="H14" s="46">
        <f>G14/0.8</f>
        <v>22.2</v>
      </c>
      <c r="I14" s="44">
        <f>Z14/100*F14</f>
        <v>1.2432000000000003</v>
      </c>
      <c r="J14" s="44">
        <f>Z14/100*G14</f>
        <v>1.2432000000000003</v>
      </c>
      <c r="K14" s="44">
        <f>Z14/100*H14</f>
        <v>1.554</v>
      </c>
      <c r="L14" s="44">
        <f>AA14/100*F14</f>
        <v>0.17760000000000001</v>
      </c>
      <c r="M14" s="44">
        <f>AA14/100*G14</f>
        <v>0.17760000000000001</v>
      </c>
      <c r="N14" s="44">
        <f>AA14/100*H14</f>
        <v>0.222</v>
      </c>
      <c r="O14" s="44">
        <f>AB14/100*F14</f>
        <v>12.75168</v>
      </c>
      <c r="P14" s="44">
        <f>AB14/100*G14</f>
        <v>12.75168</v>
      </c>
      <c r="Q14" s="44">
        <f>AB14/100*H14</f>
        <v>15.939599999999999</v>
      </c>
      <c r="R14" s="45">
        <f>AC14/100*F14</f>
        <v>58.608000000000004</v>
      </c>
      <c r="S14" s="45">
        <f>AC14/100*G14</f>
        <v>58.608000000000004</v>
      </c>
      <c r="T14" s="45">
        <f>AC14/100*H14</f>
        <v>73.259999999999991</v>
      </c>
      <c r="U14" s="37" t="s">
        <v>56</v>
      </c>
      <c r="V14" s="19">
        <v>0</v>
      </c>
      <c r="W14" s="24">
        <v>350</v>
      </c>
      <c r="X14" s="43"/>
      <c r="Z14" s="44">
        <v>7</v>
      </c>
      <c r="AA14" s="44">
        <v>1</v>
      </c>
      <c r="AB14" s="44">
        <v>71.8</v>
      </c>
      <c r="AC14" s="45">
        <v>330</v>
      </c>
    </row>
    <row r="15" spans="1:29" ht="53.25" customHeight="1" x14ac:dyDescent="0.25">
      <c r="A15" s="27" t="s">
        <v>31</v>
      </c>
      <c r="B15" s="16" t="s">
        <v>40</v>
      </c>
      <c r="C15" s="17">
        <f t="shared" si="0"/>
        <v>17.760000000000002</v>
      </c>
      <c r="D15" s="18">
        <f t="shared" si="1"/>
        <v>17.760000000000002</v>
      </c>
      <c r="E15" s="18">
        <f t="shared" si="2"/>
        <v>22.2</v>
      </c>
      <c r="F15" s="22">
        <v>17.760000000000002</v>
      </c>
      <c r="G15" s="22">
        <v>17.760000000000002</v>
      </c>
      <c r="H15" s="46">
        <f>G15/0.8</f>
        <v>22.2</v>
      </c>
      <c r="I15" s="44">
        <f>Z15/100*F15</f>
        <v>1.6516800000000005</v>
      </c>
      <c r="J15" s="44">
        <f>Z15/100*G15</f>
        <v>1.6516800000000005</v>
      </c>
      <c r="K15" s="44">
        <f>Z15/100*H15</f>
        <v>2.0646000000000004</v>
      </c>
      <c r="L15" s="44">
        <f>AA15/100*F15</f>
        <v>0.19536000000000003</v>
      </c>
      <c r="M15" s="44">
        <f>AA15/100*G15</f>
        <v>0.19536000000000003</v>
      </c>
      <c r="N15" s="44">
        <f>AA15/100*H15</f>
        <v>0.24420000000000003</v>
      </c>
      <c r="O15" s="44">
        <f>AB15/100*F15</f>
        <v>11.988000000000001</v>
      </c>
      <c r="P15" s="44">
        <f>AB15/100*G15</f>
        <v>11.988000000000001</v>
      </c>
      <c r="Q15" s="44">
        <f>AB15/100*H15</f>
        <v>14.985000000000001</v>
      </c>
      <c r="R15" s="45">
        <f>AC15/100*F15</f>
        <v>56.832000000000008</v>
      </c>
      <c r="S15" s="45">
        <f>AC15/100*G15</f>
        <v>56.832000000000008</v>
      </c>
      <c r="T15" s="45">
        <f>AC15/100*H15</f>
        <v>71.040000000000006</v>
      </c>
      <c r="U15" s="37" t="s">
        <v>54</v>
      </c>
      <c r="V15" s="19">
        <v>0</v>
      </c>
      <c r="W15" s="24">
        <v>350</v>
      </c>
      <c r="X15" s="43"/>
      <c r="Z15" s="44">
        <v>9.3000000000000007</v>
      </c>
      <c r="AA15" s="44">
        <v>1.1000000000000001</v>
      </c>
      <c r="AB15" s="44">
        <v>67.5</v>
      </c>
      <c r="AC15" s="45">
        <v>320</v>
      </c>
    </row>
    <row r="16" spans="1:29" ht="54" customHeight="1" x14ac:dyDescent="0.25">
      <c r="A16" s="27" t="s">
        <v>31</v>
      </c>
      <c r="B16" s="16" t="s">
        <v>41</v>
      </c>
      <c r="C16" s="17">
        <f t="shared" si="0"/>
        <v>17.760000000000002</v>
      </c>
      <c r="D16" s="18">
        <f t="shared" si="1"/>
        <v>17.760000000000002</v>
      </c>
      <c r="E16" s="18">
        <f t="shared" si="2"/>
        <v>22.2</v>
      </c>
      <c r="F16" s="22">
        <v>17.760000000000002</v>
      </c>
      <c r="G16" s="22">
        <v>17.760000000000002</v>
      </c>
      <c r="H16" s="46">
        <f>G16/0.8</f>
        <v>22.2</v>
      </c>
      <c r="I16" s="44">
        <f>Z16/100*F16</f>
        <v>1.9536000000000002</v>
      </c>
      <c r="J16" s="44">
        <f>Z16/100*G16</f>
        <v>1.9536000000000002</v>
      </c>
      <c r="K16" s="44">
        <f>Z16/100*H16</f>
        <v>2.4419999999999997</v>
      </c>
      <c r="L16" s="44">
        <f>AA16/100*F16</f>
        <v>1.1011200000000001</v>
      </c>
      <c r="M16" s="44">
        <f>AA16/100*G16</f>
        <v>1.1011200000000001</v>
      </c>
      <c r="N16" s="44">
        <f>AA16/100*H16</f>
        <v>1.3763999999999998</v>
      </c>
      <c r="O16" s="44">
        <f>AB16/100*F16</f>
        <v>9.1286400000000008</v>
      </c>
      <c r="P16" s="44">
        <f>AB16/100*G16</f>
        <v>9.1286400000000008</v>
      </c>
      <c r="Q16" s="44">
        <f>AB16/100*H16</f>
        <v>11.4108</v>
      </c>
      <c r="R16" s="45">
        <f>AC16/100*F16</f>
        <v>54.167999999999999</v>
      </c>
      <c r="S16" s="45">
        <f>AC16/100*G16</f>
        <v>54.167999999999999</v>
      </c>
      <c r="T16" s="45">
        <f>AC16/100*H16</f>
        <v>67.709999999999994</v>
      </c>
      <c r="U16" s="37" t="s">
        <v>55</v>
      </c>
      <c r="V16" s="19">
        <v>0</v>
      </c>
      <c r="W16" s="24">
        <v>350</v>
      </c>
      <c r="X16" s="43"/>
      <c r="Z16" s="44">
        <v>11</v>
      </c>
      <c r="AA16" s="44">
        <v>6.2</v>
      </c>
      <c r="AB16" s="44">
        <v>51.4</v>
      </c>
      <c r="AC16" s="45">
        <v>305</v>
      </c>
    </row>
    <row r="17" spans="1:29" ht="32.25" customHeight="1" x14ac:dyDescent="0.25">
      <c r="A17" s="27"/>
      <c r="B17" s="21" t="s">
        <v>28</v>
      </c>
      <c r="C17" s="17">
        <f t="shared" si="0"/>
        <v>65.599999999999994</v>
      </c>
      <c r="D17" s="18">
        <f t="shared" si="1"/>
        <v>65.599999999999994</v>
      </c>
      <c r="E17" s="18">
        <f t="shared" si="2"/>
        <v>81.999999999999986</v>
      </c>
      <c r="F17" s="22">
        <v>65.599999999999994</v>
      </c>
      <c r="G17" s="22">
        <v>65.599999999999994</v>
      </c>
      <c r="H17" s="46">
        <f>G17/0.8</f>
        <v>81.999999999999986</v>
      </c>
      <c r="I17" s="44">
        <f>Z17/100*F17</f>
        <v>0</v>
      </c>
      <c r="J17" s="44">
        <f>Z17/100*G17</f>
        <v>0</v>
      </c>
      <c r="K17" s="44">
        <f>Z17/100*H17</f>
        <v>0</v>
      </c>
      <c r="L17" s="44">
        <f>AA17/100*F17</f>
        <v>0</v>
      </c>
      <c r="M17" s="44">
        <f>AA17/100*G17</f>
        <v>0</v>
      </c>
      <c r="N17" s="44">
        <f>AA17/100*H17</f>
        <v>0</v>
      </c>
      <c r="O17" s="44">
        <f>AB17/100*F17</f>
        <v>0</v>
      </c>
      <c r="P17" s="44">
        <f>AB17/100*G17</f>
        <v>0</v>
      </c>
      <c r="Q17" s="44">
        <f>AB17/100*H17</f>
        <v>0</v>
      </c>
      <c r="R17" s="45">
        <f>AC17/100*F17</f>
        <v>0</v>
      </c>
      <c r="S17" s="45">
        <f>AC17/100*G17</f>
        <v>0</v>
      </c>
      <c r="T17" s="45">
        <f>AC17/100*H17</f>
        <v>0</v>
      </c>
      <c r="U17" s="37" t="s">
        <v>42</v>
      </c>
      <c r="V17" s="23">
        <v>0</v>
      </c>
      <c r="W17" s="24">
        <v>0</v>
      </c>
      <c r="X17" s="43"/>
      <c r="Z17" s="44">
        <v>0</v>
      </c>
      <c r="AA17" s="44">
        <v>0</v>
      </c>
      <c r="AB17" s="44">
        <v>0</v>
      </c>
      <c r="AC17" s="45">
        <v>0</v>
      </c>
    </row>
    <row r="18" spans="1:29" ht="47.25" customHeight="1" x14ac:dyDescent="0.25">
      <c r="A18" s="27"/>
      <c r="B18" s="16" t="s">
        <v>25</v>
      </c>
      <c r="C18" s="34">
        <f t="shared" si="0"/>
        <v>0.24</v>
      </c>
      <c r="D18" s="20">
        <f t="shared" si="1"/>
        <v>0.24</v>
      </c>
      <c r="E18" s="20">
        <f t="shared" si="2"/>
        <v>0.3</v>
      </c>
      <c r="F18" s="20">
        <v>0.24</v>
      </c>
      <c r="G18" s="20">
        <v>0.24</v>
      </c>
      <c r="H18" s="47">
        <f>G18/0.8</f>
        <v>0.3</v>
      </c>
      <c r="I18" s="44">
        <f>Z18/100*F18</f>
        <v>0</v>
      </c>
      <c r="J18" s="44">
        <f>Z18/100*G18</f>
        <v>0</v>
      </c>
      <c r="K18" s="44">
        <f>Z18/100*H18</f>
        <v>0</v>
      </c>
      <c r="L18" s="44">
        <f>AA18/100*F18</f>
        <v>0</v>
      </c>
      <c r="M18" s="44">
        <f>AA18/100*G18</f>
        <v>0</v>
      </c>
      <c r="N18" s="44">
        <f>AA18/100*H18</f>
        <v>0</v>
      </c>
      <c r="O18" s="44">
        <f>AB18/100*F18</f>
        <v>0</v>
      </c>
      <c r="P18" s="44">
        <f>AB18/100*G18</f>
        <v>0</v>
      </c>
      <c r="Q18" s="44">
        <f>AB18/100*H18</f>
        <v>0</v>
      </c>
      <c r="R18" s="45">
        <f>AC18/100*F18</f>
        <v>0</v>
      </c>
      <c r="S18" s="45">
        <f>AC18/100*G18</f>
        <v>0</v>
      </c>
      <c r="T18" s="45">
        <f>AC18/100*H18</f>
        <v>0</v>
      </c>
      <c r="U18" s="37" t="s">
        <v>43</v>
      </c>
      <c r="V18" s="24">
        <v>0</v>
      </c>
      <c r="W18" s="24">
        <v>0</v>
      </c>
      <c r="X18" s="43"/>
      <c r="Z18" s="44">
        <v>0</v>
      </c>
      <c r="AA18" s="44">
        <v>0</v>
      </c>
      <c r="AB18" s="44">
        <v>0</v>
      </c>
      <c r="AC18" s="45">
        <v>0</v>
      </c>
    </row>
    <row r="19" spans="1:29" ht="25.5" customHeight="1" x14ac:dyDescent="0.25">
      <c r="A19" s="27"/>
      <c r="B19" s="49" t="s">
        <v>34</v>
      </c>
      <c r="C19" s="50"/>
      <c r="D19" s="50"/>
      <c r="E19" s="51"/>
      <c r="F19" s="35">
        <f>F14*W14/100+F14+F18</f>
        <v>80.160000000000011</v>
      </c>
      <c r="G19" s="35">
        <f>G14*W14/100+G14+G18</f>
        <v>80.160000000000011</v>
      </c>
      <c r="H19" s="35">
        <f>H14*W14/100+H14+H18</f>
        <v>100.2</v>
      </c>
      <c r="I19" s="20"/>
      <c r="J19" s="20"/>
      <c r="K19" s="20"/>
      <c r="L19" s="20"/>
      <c r="M19" s="20"/>
      <c r="N19" s="20"/>
      <c r="O19" s="20"/>
      <c r="P19" s="20"/>
      <c r="Q19" s="20"/>
      <c r="R19" s="18"/>
      <c r="S19" s="18"/>
      <c r="T19" s="18"/>
      <c r="U19" s="14"/>
      <c r="V19" s="24"/>
      <c r="W19" s="24"/>
      <c r="X19" s="43"/>
      <c r="Z19" s="44"/>
      <c r="AA19" s="44"/>
      <c r="AB19" s="44"/>
      <c r="AC19" s="45"/>
    </row>
    <row r="20" spans="1:29" ht="74.25" customHeight="1" x14ac:dyDescent="0.25">
      <c r="A20" s="27" t="s">
        <v>57</v>
      </c>
      <c r="B20" s="16" t="s">
        <v>32</v>
      </c>
      <c r="C20" s="17">
        <f t="shared" ref="C20" si="3">(100*F20)/(100-V20)</f>
        <v>2</v>
      </c>
      <c r="D20" s="18">
        <f t="shared" ref="D20" si="4">(100*G20)/(100-V20)</f>
        <v>2</v>
      </c>
      <c r="E20" s="18">
        <f t="shared" ref="E20" si="5">(100*H20)/(100-V20)</f>
        <v>2.5</v>
      </c>
      <c r="F20" s="18">
        <v>2</v>
      </c>
      <c r="G20" s="18">
        <v>2</v>
      </c>
      <c r="H20" s="46">
        <f>G20/0.8</f>
        <v>2.5</v>
      </c>
      <c r="I20" s="44">
        <f>Z20/100*F20</f>
        <v>1.6E-2</v>
      </c>
      <c r="J20" s="44">
        <f>Z20/100*G20</f>
        <v>1.6E-2</v>
      </c>
      <c r="K20" s="44">
        <f>Z20/100*H20</f>
        <v>0.02</v>
      </c>
      <c r="L20" s="44">
        <f>AA20/100*F20</f>
        <v>1.45</v>
      </c>
      <c r="M20" s="44">
        <f>AA20/100*G20</f>
        <v>1.45</v>
      </c>
      <c r="N20" s="44">
        <f>AA20/100*H20</f>
        <v>1.8125</v>
      </c>
      <c r="O20" s="44">
        <f>AB20/100*F20</f>
        <v>2.6000000000000002E-2</v>
      </c>
      <c r="P20" s="44">
        <f>AB20/100*G20</f>
        <v>2.6000000000000002E-2</v>
      </c>
      <c r="Q20" s="44">
        <f>AB20/100*H20</f>
        <v>3.2500000000000001E-2</v>
      </c>
      <c r="R20" s="45">
        <f>AC20/100*F20</f>
        <v>13.22</v>
      </c>
      <c r="S20" s="45">
        <f>AC20/100*G20</f>
        <v>13.22</v>
      </c>
      <c r="T20" s="45">
        <f>AC20/100*H20</f>
        <v>16.525000000000002</v>
      </c>
      <c r="U20" s="37" t="s">
        <v>33</v>
      </c>
      <c r="V20" s="19">
        <v>0</v>
      </c>
      <c r="W20" s="24">
        <v>0</v>
      </c>
      <c r="X20" s="43"/>
      <c r="Z20" s="44">
        <v>0.8</v>
      </c>
      <c r="AA20" s="44">
        <v>72.5</v>
      </c>
      <c r="AB20" s="44">
        <v>1.3</v>
      </c>
      <c r="AC20" s="45">
        <v>661</v>
      </c>
    </row>
    <row r="21" spans="1:29" x14ac:dyDescent="0.25">
      <c r="A21" s="26"/>
      <c r="B21" s="39" t="s">
        <v>37</v>
      </c>
      <c r="C21" s="57" t="s">
        <v>45</v>
      </c>
      <c r="D21" s="58"/>
      <c r="E21" s="59"/>
      <c r="F21" s="63">
        <f>SUM(F19:F20)*(100-W21)/100</f>
        <v>82.160000000000025</v>
      </c>
      <c r="G21" s="63">
        <f>SUM(G19:G20)*(100-W21)/100</f>
        <v>82.160000000000025</v>
      </c>
      <c r="H21" s="63">
        <f>SUM(H19:H20)*(100-W21)/100</f>
        <v>102.7</v>
      </c>
      <c r="I21" s="31">
        <f>I14+I20</f>
        <v>1.2592000000000003</v>
      </c>
      <c r="J21" s="31">
        <f t="shared" ref="J21:T21" si="6">J14+J20</f>
        <v>1.2592000000000003</v>
      </c>
      <c r="K21" s="31">
        <f t="shared" si="6"/>
        <v>1.5740000000000001</v>
      </c>
      <c r="L21" s="31">
        <f t="shared" si="6"/>
        <v>1.6275999999999999</v>
      </c>
      <c r="M21" s="31">
        <f t="shared" si="6"/>
        <v>1.6275999999999999</v>
      </c>
      <c r="N21" s="31">
        <f t="shared" si="6"/>
        <v>2.0345</v>
      </c>
      <c r="O21" s="31">
        <f t="shared" si="6"/>
        <v>12.77768</v>
      </c>
      <c r="P21" s="31">
        <f t="shared" si="6"/>
        <v>12.77768</v>
      </c>
      <c r="Q21" s="31">
        <f t="shared" si="6"/>
        <v>15.972099999999999</v>
      </c>
      <c r="R21" s="25">
        <f t="shared" si="6"/>
        <v>71.828000000000003</v>
      </c>
      <c r="S21" s="25">
        <f t="shared" si="6"/>
        <v>71.828000000000003</v>
      </c>
      <c r="T21" s="25">
        <f t="shared" si="6"/>
        <v>89.784999999999997</v>
      </c>
      <c r="U21" s="3"/>
      <c r="V21" s="24"/>
      <c r="W21" s="36">
        <v>0</v>
      </c>
      <c r="X21" s="43"/>
      <c r="Z21" s="44"/>
      <c r="AA21" s="44"/>
      <c r="AB21" s="44"/>
      <c r="AC21" s="45"/>
    </row>
    <row r="22" spans="1:29" x14ac:dyDescent="0.25">
      <c r="A22" s="26"/>
      <c r="B22" s="38"/>
      <c r="C22" s="60" t="s">
        <v>46</v>
      </c>
      <c r="D22" s="61"/>
      <c r="E22" s="62"/>
      <c r="F22" s="64"/>
      <c r="G22" s="64"/>
      <c r="H22" s="64"/>
      <c r="I22" s="31">
        <f>I15+I20</f>
        <v>1.6676800000000005</v>
      </c>
      <c r="J22" s="31">
        <f t="shared" ref="J22:S22" si="7">J15+J20</f>
        <v>1.6676800000000005</v>
      </c>
      <c r="K22" s="31">
        <f t="shared" si="7"/>
        <v>2.0846000000000005</v>
      </c>
      <c r="L22" s="31">
        <f t="shared" si="7"/>
        <v>1.6453599999999999</v>
      </c>
      <c r="M22" s="31">
        <f t="shared" si="7"/>
        <v>1.6453599999999999</v>
      </c>
      <c r="N22" s="31">
        <f t="shared" si="7"/>
        <v>2.0567000000000002</v>
      </c>
      <c r="O22" s="31">
        <f t="shared" si="7"/>
        <v>12.014000000000001</v>
      </c>
      <c r="P22" s="31">
        <f t="shared" si="7"/>
        <v>12.014000000000001</v>
      </c>
      <c r="Q22" s="31">
        <f t="shared" si="7"/>
        <v>15.017500000000002</v>
      </c>
      <c r="R22" s="25">
        <f t="shared" si="7"/>
        <v>70.052000000000007</v>
      </c>
      <c r="S22" s="25">
        <f t="shared" si="7"/>
        <v>70.052000000000007</v>
      </c>
      <c r="T22" s="25">
        <f>T15+T20</f>
        <v>87.565000000000012</v>
      </c>
      <c r="U22" s="3"/>
      <c r="V22" s="24"/>
      <c r="W22" s="36"/>
      <c r="X22" s="43"/>
      <c r="Z22" s="44"/>
      <c r="AA22" s="44"/>
      <c r="AB22" s="44"/>
      <c r="AC22" s="45"/>
    </row>
    <row r="23" spans="1:29" x14ac:dyDescent="0.25">
      <c r="A23" s="26"/>
      <c r="B23" s="38"/>
      <c r="C23" s="60" t="s">
        <v>47</v>
      </c>
      <c r="D23" s="61"/>
      <c r="E23" s="62"/>
      <c r="F23" s="65"/>
      <c r="G23" s="65"/>
      <c r="H23" s="65"/>
      <c r="I23" s="31">
        <f>I16+I20</f>
        <v>1.9696000000000002</v>
      </c>
      <c r="J23" s="31">
        <f t="shared" ref="J23:S23" si="8">J16+J20</f>
        <v>1.9696000000000002</v>
      </c>
      <c r="K23" s="31">
        <f t="shared" si="8"/>
        <v>2.4619999999999997</v>
      </c>
      <c r="L23" s="31">
        <f t="shared" si="8"/>
        <v>2.5511200000000001</v>
      </c>
      <c r="M23" s="31">
        <f t="shared" si="8"/>
        <v>2.5511200000000001</v>
      </c>
      <c r="N23" s="31">
        <f t="shared" si="8"/>
        <v>3.1888999999999998</v>
      </c>
      <c r="O23" s="31">
        <f t="shared" si="8"/>
        <v>9.1546400000000006</v>
      </c>
      <c r="P23" s="31">
        <f t="shared" si="8"/>
        <v>9.1546400000000006</v>
      </c>
      <c r="Q23" s="31">
        <f t="shared" si="8"/>
        <v>11.443300000000001</v>
      </c>
      <c r="R23" s="25">
        <f t="shared" si="8"/>
        <v>67.388000000000005</v>
      </c>
      <c r="S23" s="25">
        <f t="shared" si="8"/>
        <v>67.388000000000005</v>
      </c>
      <c r="T23" s="25">
        <f>T16+T20</f>
        <v>84.234999999999999</v>
      </c>
      <c r="U23" s="3"/>
      <c r="V23" s="24"/>
      <c r="W23" s="36"/>
      <c r="X23" s="43"/>
      <c r="Z23" s="44"/>
      <c r="AA23" s="44"/>
      <c r="AB23" s="44"/>
      <c r="AC23" s="45"/>
    </row>
    <row r="24" spans="1:29" x14ac:dyDescent="0.25">
      <c r="A24" s="7"/>
      <c r="B24" s="8"/>
      <c r="C24" s="10"/>
      <c r="D24" s="10"/>
      <c r="E24" s="10"/>
      <c r="F24" s="12"/>
      <c r="G24" s="12"/>
      <c r="H24" s="12"/>
      <c r="I24" s="33"/>
      <c r="J24" s="32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8"/>
      <c r="C25" s="10"/>
      <c r="D25" s="10"/>
      <c r="E25" s="10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</row>
    <row r="26" spans="1:29" x14ac:dyDescent="0.25">
      <c r="A26" s="7"/>
      <c r="B26" s="67" t="s">
        <v>21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</row>
    <row r="27" spans="1:29" ht="31.5" customHeight="1" x14ac:dyDescent="0.25">
      <c r="A27" s="7"/>
      <c r="B27" s="74" t="s">
        <v>48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29" ht="16.5" customHeight="1" x14ac:dyDescent="0.25">
      <c r="A28" s="7"/>
      <c r="B28" s="30" t="s">
        <v>49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9" ht="15" customHeight="1" x14ac:dyDescent="0.25">
      <c r="A29" s="7"/>
      <c r="B29" s="2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67" t="s">
        <v>22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</row>
    <row r="31" spans="1:29" x14ac:dyDescent="0.25">
      <c r="A31" s="1"/>
      <c r="B31" s="5" t="s">
        <v>50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ht="16.5" customHeight="1" x14ac:dyDescent="0.25">
      <c r="A32" s="1"/>
      <c r="B32" s="5" t="s">
        <v>52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51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 t="s">
        <v>53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67" t="s">
        <v>23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</row>
    <row r="37" spans="1:21" x14ac:dyDescent="0.25">
      <c r="A37" s="1"/>
      <c r="B37" s="2" t="s">
        <v>36</v>
      </c>
      <c r="C37" s="5"/>
      <c r="D37" s="52" t="s">
        <v>35</v>
      </c>
      <c r="E37" s="52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25">
      <c r="A38" s="1"/>
      <c r="B38" s="5"/>
      <c r="C38" s="5"/>
      <c r="D38" s="52" t="s">
        <v>44</v>
      </c>
      <c r="E38" s="52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25">
      <c r="A39" s="1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6"/>
      <c r="Q39" s="6"/>
      <c r="R39" s="6"/>
      <c r="S39" s="6"/>
      <c r="T39" s="6"/>
      <c r="U39" s="6"/>
    </row>
    <row r="40" spans="1:21" ht="18" customHeight="1" x14ac:dyDescent="0.25">
      <c r="A40" s="1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6"/>
      <c r="Q40" s="6"/>
      <c r="R40" s="6"/>
      <c r="S40" s="6"/>
      <c r="T40" s="6"/>
      <c r="U40" s="6"/>
    </row>
    <row r="41" spans="1:21" ht="18" customHeight="1" x14ac:dyDescent="0.25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1"/>
      <c r="B42" s="73" t="s">
        <v>24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</row>
    <row r="43" spans="1:21" x14ac:dyDescent="0.25">
      <c r="A43" s="1"/>
      <c r="B43" s="5" t="s">
        <v>30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25">
      <c r="A45" s="1"/>
    </row>
    <row r="46" spans="1:21" ht="15" customHeight="1" x14ac:dyDescent="0.25">
      <c r="A46" s="1"/>
    </row>
    <row r="47" spans="1:21" x14ac:dyDescent="0.25">
      <c r="A47" s="1"/>
    </row>
    <row r="48" spans="1:21" ht="15" customHeight="1" x14ac:dyDescent="0.25">
      <c r="A48" s="1"/>
    </row>
    <row r="56" ht="30" customHeight="1" x14ac:dyDescent="0.25"/>
  </sheetData>
  <mergeCells count="36">
    <mergeCell ref="B42:U42"/>
    <mergeCell ref="B9:B13"/>
    <mergeCell ref="B30:U30"/>
    <mergeCell ref="B26:U26"/>
    <mergeCell ref="B27:U27"/>
    <mergeCell ref="O11:Q11"/>
    <mergeCell ref="C9:H10"/>
    <mergeCell ref="I9:Q10"/>
    <mergeCell ref="R9:T11"/>
    <mergeCell ref="U9:U13"/>
    <mergeCell ref="C12:T12"/>
    <mergeCell ref="C11:E11"/>
    <mergeCell ref="L11:N11"/>
    <mergeCell ref="A6:U6"/>
    <mergeCell ref="A7:U7"/>
    <mergeCell ref="F11:H11"/>
    <mergeCell ref="Q1:U1"/>
    <mergeCell ref="Q2:U2"/>
    <mergeCell ref="Q3:U3"/>
    <mergeCell ref="Q4:U4"/>
    <mergeCell ref="B1:H5"/>
    <mergeCell ref="X9:X12"/>
    <mergeCell ref="B19:E19"/>
    <mergeCell ref="D37:E37"/>
    <mergeCell ref="D38:E38"/>
    <mergeCell ref="A9:A13"/>
    <mergeCell ref="I11:K11"/>
    <mergeCell ref="C21:E21"/>
    <mergeCell ref="C22:E22"/>
    <mergeCell ref="C23:E23"/>
    <mergeCell ref="F21:F23"/>
    <mergeCell ref="G21:G23"/>
    <mergeCell ref="H21:H23"/>
    <mergeCell ref="V9:V12"/>
    <mergeCell ref="W9:W12"/>
    <mergeCell ref="B36:U36"/>
  </mergeCells>
  <pageMargins left="0.25" right="0.25" top="0.75" bottom="0.75" header="0.3" footer="0.3"/>
  <pageSetup paperSize="9" orientation="landscape" r:id="rId1"/>
  <ignoredErrors>
    <ignoredError sqref="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2022-10-25T18:18:11Z</dcterms:modified>
</cp:coreProperties>
</file>